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017E8AA6-C37D-4E13-9E0F-ABB20C209F4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Arrêts au 30-08-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6" i="1"/>
  <c r="A7" i="1" s="1"/>
  <c r="A8" i="1" s="1"/>
  <c r="A9" i="1" s="1"/>
  <c r="A10" i="1" s="1"/>
  <c r="A11" i="1" s="1"/>
  <c r="A12" i="1" s="1"/>
  <c r="A5" i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<sst xmlns="http://schemas.openxmlformats.org/spreadsheetml/2006/main" count="296" uniqueCount="94">
  <si>
    <t/>
  </si>
  <si>
    <t>Matricule Personne Physique</t>
  </si>
  <si>
    <t>Civilité</t>
  </si>
  <si>
    <t>Date Naissance</t>
  </si>
  <si>
    <t>Date Ancienneté Société</t>
  </si>
  <si>
    <t>Statut</t>
  </si>
  <si>
    <t>Date Début Arrêt</t>
  </si>
  <si>
    <t>Date de passage en Ivalidité</t>
  </si>
  <si>
    <t>Lib. Cond Emploi Arrêt</t>
  </si>
  <si>
    <t>Type d'arrêt</t>
  </si>
  <si>
    <t>IJ Ss journalière brute ou rente trimestrielle Ss brute</t>
  </si>
  <si>
    <t>Complément journalier ADEME (arrêt sans indemnisation assureur)</t>
  </si>
  <si>
    <t>Indemnisation Assureur (IJ Complémentaire journalière ou Rente trimestrielle complémentaire)</t>
  </si>
  <si>
    <t>F</t>
  </si>
  <si>
    <t>29/06/1965</t>
  </si>
  <si>
    <t>02/12/2002</t>
  </si>
  <si>
    <t>Cadre</t>
  </si>
  <si>
    <t xml:space="preserve">MALADIE </t>
  </si>
  <si>
    <t>INVALIDITE</t>
  </si>
  <si>
    <t>09/07/1970</t>
  </si>
  <si>
    <t>28/07/2003</t>
  </si>
  <si>
    <t>Employé</t>
  </si>
  <si>
    <t>18/10/1961</t>
  </si>
  <si>
    <t>01/04/1981</t>
  </si>
  <si>
    <t>07/07/1959</t>
  </si>
  <si>
    <t>01/10/1979</t>
  </si>
  <si>
    <t>02/01/1960</t>
  </si>
  <si>
    <t>06/11/1989</t>
  </si>
  <si>
    <t>03/11/1963</t>
  </si>
  <si>
    <t>18/03/1983</t>
  </si>
  <si>
    <t>21/01/1973</t>
  </si>
  <si>
    <t>18/04/2006</t>
  </si>
  <si>
    <t>20/05/1973</t>
  </si>
  <si>
    <t>16/07/2001</t>
  </si>
  <si>
    <t>28/08/1969</t>
  </si>
  <si>
    <t>29/11/1999</t>
  </si>
  <si>
    <t>10/09/1973</t>
  </si>
  <si>
    <t>10/05/2010</t>
  </si>
  <si>
    <t>08/07/1966</t>
  </si>
  <si>
    <t>20/03/2000</t>
  </si>
  <si>
    <t>H</t>
  </si>
  <si>
    <t>28/06/1960</t>
  </si>
  <si>
    <t>15/09/1986</t>
  </si>
  <si>
    <t>11/11/1972</t>
  </si>
  <si>
    <t>13/11/1996</t>
  </si>
  <si>
    <t>12/04/1975</t>
  </si>
  <si>
    <t>01/04/2020</t>
  </si>
  <si>
    <t>16/12/1971</t>
  </si>
  <si>
    <t>01/04/2003</t>
  </si>
  <si>
    <t>13/06/1976</t>
  </si>
  <si>
    <t>01/08/2019</t>
  </si>
  <si>
    <t>29/02/1964</t>
  </si>
  <si>
    <t>09/04/2001</t>
  </si>
  <si>
    <t>28/05/1967</t>
  </si>
  <si>
    <t>16/10/2006</t>
  </si>
  <si>
    <t>14/10/1970</t>
  </si>
  <si>
    <t>24/11/2008</t>
  </si>
  <si>
    <t>02/07/1974</t>
  </si>
  <si>
    <t>18/03/2019</t>
  </si>
  <si>
    <t>Pas d'arrêt de travail</t>
  </si>
  <si>
    <t xml:space="preserve">Pas d'arrêt de travail </t>
  </si>
  <si>
    <t>non connu</t>
  </si>
  <si>
    <t>Néant</t>
  </si>
  <si>
    <t>Remarque</t>
  </si>
  <si>
    <t>INCAPACITE</t>
  </si>
  <si>
    <t>16/06/1967</t>
  </si>
  <si>
    <t>09/07/2001</t>
  </si>
  <si>
    <t>31/12/1964</t>
  </si>
  <si>
    <t>29/10/2001</t>
  </si>
  <si>
    <t>04/12/1963</t>
  </si>
  <si>
    <t>09/12/2002</t>
  </si>
  <si>
    <t>05/01/1976</t>
  </si>
  <si>
    <t>01/03/2006</t>
  </si>
  <si>
    <t>20/02/1980</t>
  </si>
  <si>
    <t>08/10/2007</t>
  </si>
  <si>
    <t>31/12/1983</t>
  </si>
  <si>
    <t>12/07/2010</t>
  </si>
  <si>
    <t>15/03/1993</t>
  </si>
  <si>
    <t>01/06/2021</t>
  </si>
  <si>
    <t>29/08/1976</t>
  </si>
  <si>
    <t>01/10/2018</t>
  </si>
  <si>
    <t>24/01/1985</t>
  </si>
  <si>
    <t>01/10/2022</t>
  </si>
  <si>
    <t>08/07/1983</t>
  </si>
  <si>
    <t>15/03/2021</t>
  </si>
  <si>
    <t>% TEMPS DE TRAVAIL (pour les invalidité)</t>
  </si>
  <si>
    <t>Salaire reconstitué Tplein (pour les invalidités)</t>
  </si>
  <si>
    <t>83% SB moins déduction IJSS</t>
  </si>
  <si>
    <r>
      <t xml:space="preserve">Salaire brut mensuel (annuel/12)
</t>
    </r>
    <r>
      <rPr>
        <b/>
        <sz val="8"/>
        <color rgb="FFFF0000"/>
        <rFont val="Calibri"/>
        <family val="2"/>
      </rPr>
      <t>Salaire de base indiqué</t>
    </r>
  </si>
  <si>
    <t>non reçu</t>
  </si>
  <si>
    <t>1ère catégorie</t>
  </si>
  <si>
    <t>2ème catégorie</t>
  </si>
  <si>
    <t>connue mais en IJ dans le fichier</t>
  </si>
  <si>
    <t>non connue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</si>
</sst>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\ &quot;F&quot;_-;\-* #,##0.00\ &quot;F&quot;_-;_-* &quot;-&quot;??\ &quot;F&quot;_-;_-@_-"/>
  </numFmts>
  <fonts count="15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rgb="FF333399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8"/>
      <color rgb="FFFF0000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rgb="FFFF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</borders>
  <cellStyleXfs count="24">
    <xf numFmtId="0" fontId="0" fillId="0" borderId="0"/>
    <xf numFmtId="0" fontId="1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2" fillId="0" borderId="0"/>
  </cellStyleXfs>
  <cellXfs count="16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Fill="1"/>
    <xf numFmtId="0" fontId="2" fillId="0" borderId="3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3" borderId="0" xfId="0" applyFont="1" applyFill="1"/>
    <xf numFmtId="2" fontId="13" fillId="0" borderId="4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24">
    <cellStyle name="Euro" xfId="5" xr:uid="{F10FFCD6-9100-476F-90A6-2DCFC9F10FE9}"/>
    <cellStyle name="Milliers 2" xfId="3" xr:uid="{3E25C67F-2752-4CCE-8CBA-999AEFE83D4F}"/>
    <cellStyle name="Milliers 3" xfId="12" xr:uid="{1172FDAD-CFBA-43EA-96D4-CC7EB2DE6692}"/>
    <cellStyle name="Milliers 4" xfId="14" xr:uid="{C2153732-84BE-4CE8-8431-5FFBCE71D9C4}"/>
    <cellStyle name="Milliers 4 2" xfId="17" xr:uid="{3D18323D-9C3E-4A5C-99D6-6EBFBCBFE3BD}"/>
    <cellStyle name="Milliers 4 2 2" xfId="20" xr:uid="{A7CBC759-C087-414A-AE9B-645E88288B5C}"/>
    <cellStyle name="Milliers 5" xfId="6" xr:uid="{48C430A4-5D7A-4F4B-A4EF-191F079BDF4C}"/>
    <cellStyle name="Monétaire 2" xfId="9" xr:uid="{02FABA29-2005-4325-94C5-623FD7F654F1}"/>
    <cellStyle name="Monétaire 2 2" xfId="16" xr:uid="{A837CF34-F6B2-40BA-AB14-1E6358584827}"/>
    <cellStyle name="Monétaire 2 2 2" xfId="19" xr:uid="{A1B08CC0-68A5-4278-BF64-26F9E8AF2DCB}"/>
    <cellStyle name="Monétaire 3" xfId="15" xr:uid="{9BC0C476-34A1-47CB-AEAF-1486BB714FEA}"/>
    <cellStyle name="Monétaire 3 2" xfId="18" xr:uid="{197FB18C-B1BC-4DA0-9860-D5AB5D4AFF8C}"/>
    <cellStyle name="Monétaire 4" xfId="21" xr:uid="{0E5AC4B9-07EE-4F6F-B2E2-BD169D223458}"/>
    <cellStyle name="Normal" xfId="0" builtinId="0"/>
    <cellStyle name="Normal 2" xfId="2" xr:uid="{F9FD155B-4D2C-4C8D-8235-2EC58D314E22}"/>
    <cellStyle name="Normal 2 2" xfId="22" xr:uid="{02A959B9-B7E0-4398-B8FF-DF225504561E}"/>
    <cellStyle name="Normal 3" xfId="10" xr:uid="{6554C4C1-AA97-4DE0-908A-45F512AE9793}"/>
    <cellStyle name="Normal 3 2" xfId="13" xr:uid="{7CFD6F23-30A1-44B2-82AD-09E865790E8F}"/>
    <cellStyle name="Normal 3 3" xfId="23" xr:uid="{D4AB1A96-94D1-443B-9477-BAC02F7E077C}"/>
    <cellStyle name="Normal 4" xfId="1" xr:uid="{F688FC88-2932-4B80-A886-44D43626286C}"/>
    <cellStyle name="Pourcentage 2" xfId="4" xr:uid="{FC3DB44E-55DA-4A61-924D-5D8C5CF21261}"/>
    <cellStyle name="Pourcentage 2 2" xfId="8" xr:uid="{48FB66FB-CB72-4B7F-80F9-544CB07ED0EB}"/>
    <cellStyle name="Pourcentage 2 2 2" xfId="11" xr:uid="{0238D79C-4BB8-4C3C-8CDD-531F32A09FF4}"/>
    <cellStyle name="Pourcentage 3" xfId="7" xr:uid="{CF678793-A56D-4F57-88A5-E6EB47E61CD9}"/>
  </cellStyles>
  <dxfs count="0"/>
  <tableStyles count="1" defaultTableStyle="TableStyleMedium9" defaultPivotStyle="PivotStyleLight16">
    <tableStyle name="Style de tableau 1" pivot="0" count="0" xr9:uid="{559E94D6-4DD6-4956-8CEA-076EB2217D9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"/>
  <sheetViews>
    <sheetView showGridLines="0" tabSelected="1" zoomScale="120" zoomScaleNormal="120" workbookViewId="0">
      <selection activeCell="A3" sqref="A3"/>
    </sheetView>
  </sheetViews>
  <sheetFormatPr baseColWidth="10" defaultColWidth="8.86328125" defaultRowHeight="14.25" x14ac:dyDescent="0.45"/>
  <cols>
    <col min="1" max="1" width="21.3984375" style="2" customWidth="1"/>
    <col min="2" max="2" width="9.59765625" style="2" customWidth="1"/>
    <col min="3" max="4" width="12.59765625" style="3" customWidth="1"/>
    <col min="5" max="5" width="12.59765625" style="2" customWidth="1"/>
    <col min="6" max="6" width="12.59765625" style="3" customWidth="1"/>
    <col min="7" max="7" width="14.59765625" style="3" customWidth="1"/>
    <col min="8" max="9" width="12.59765625" style="2" customWidth="1"/>
    <col min="10" max="13" width="12.59765625" customWidth="1"/>
    <col min="14" max="14" width="12.59765625" style="2" customWidth="1"/>
    <col min="15" max="15" width="22.3984375" style="2" customWidth="1"/>
    <col min="16" max="16" width="19.73046875" customWidth="1"/>
  </cols>
  <sheetData>
    <row r="1" spans="1:26" x14ac:dyDescent="0.45">
      <c r="A1" s="15"/>
      <c r="J1" s="4"/>
      <c r="K1" s="4"/>
      <c r="L1" s="4"/>
      <c r="M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45">
      <c r="A2" s="1" t="s">
        <v>0</v>
      </c>
      <c r="J2" s="4"/>
      <c r="K2" s="4"/>
      <c r="L2" s="4"/>
      <c r="M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4" customFormat="1" ht="69.75" customHeight="1" x14ac:dyDescent="0.45">
      <c r="A3" s="8" t="s">
        <v>1</v>
      </c>
      <c r="B3" s="8" t="s">
        <v>2</v>
      </c>
      <c r="C3" s="9" t="s">
        <v>3</v>
      </c>
      <c r="D3" s="9" t="s">
        <v>4</v>
      </c>
      <c r="E3" s="8" t="s">
        <v>5</v>
      </c>
      <c r="F3" s="9" t="s">
        <v>6</v>
      </c>
      <c r="G3" s="9" t="s">
        <v>7</v>
      </c>
      <c r="H3" s="8" t="s">
        <v>8</v>
      </c>
      <c r="I3" s="8" t="s">
        <v>9</v>
      </c>
      <c r="J3" s="10" t="s">
        <v>88</v>
      </c>
      <c r="K3" s="10" t="s">
        <v>85</v>
      </c>
      <c r="L3" s="10" t="s">
        <v>86</v>
      </c>
      <c r="M3" s="10" t="s">
        <v>10</v>
      </c>
      <c r="N3" s="10" t="s">
        <v>11</v>
      </c>
      <c r="O3" s="10" t="s">
        <v>12</v>
      </c>
      <c r="P3" s="10" t="s">
        <v>63</v>
      </c>
      <c r="Q3" s="12"/>
    </row>
    <row r="4" spans="1:26" s="4" customFormat="1" x14ac:dyDescent="0.45">
      <c r="A4" s="5">
        <v>1</v>
      </c>
      <c r="B4" s="11" t="s">
        <v>13</v>
      </c>
      <c r="C4" s="6" t="s">
        <v>14</v>
      </c>
      <c r="D4" s="6" t="s">
        <v>15</v>
      </c>
      <c r="E4" s="5" t="s">
        <v>16</v>
      </c>
      <c r="F4" s="6">
        <v>41974</v>
      </c>
      <c r="G4" s="6">
        <v>43282</v>
      </c>
      <c r="H4" s="5" t="s">
        <v>17</v>
      </c>
      <c r="I4" s="5" t="s">
        <v>18</v>
      </c>
      <c r="J4" s="7">
        <v>1915.26</v>
      </c>
      <c r="K4" s="7">
        <v>50</v>
      </c>
      <c r="L4" s="7">
        <v>3830.52</v>
      </c>
      <c r="M4" s="7" t="s">
        <v>61</v>
      </c>
      <c r="N4" s="7" t="s">
        <v>62</v>
      </c>
      <c r="O4" s="7">
        <v>1050.5999999999999</v>
      </c>
      <c r="P4" s="7" t="s">
        <v>90</v>
      </c>
    </row>
    <row r="5" spans="1:26" s="4" customFormat="1" x14ac:dyDescent="0.45">
      <c r="A5" s="5">
        <f>+A4+1</f>
        <v>2</v>
      </c>
      <c r="B5" s="11" t="s">
        <v>13</v>
      </c>
      <c r="C5" s="6" t="s">
        <v>19</v>
      </c>
      <c r="D5" s="6" t="s">
        <v>20</v>
      </c>
      <c r="E5" s="5" t="s">
        <v>21</v>
      </c>
      <c r="F5" s="6">
        <v>41541</v>
      </c>
      <c r="G5" s="6">
        <v>42217</v>
      </c>
      <c r="H5" s="5" t="s">
        <v>17</v>
      </c>
      <c r="I5" s="5" t="s">
        <v>18</v>
      </c>
      <c r="J5" s="7">
        <v>1344.79</v>
      </c>
      <c r="K5" s="7">
        <v>40</v>
      </c>
      <c r="L5" s="7">
        <v>3361.9749999999995</v>
      </c>
      <c r="M5" s="7" t="s">
        <v>61</v>
      </c>
      <c r="N5" s="7" t="s">
        <v>62</v>
      </c>
      <c r="O5" s="7">
        <v>1726.13</v>
      </c>
      <c r="P5" s="7" t="s">
        <v>90</v>
      </c>
    </row>
    <row r="6" spans="1:26" s="4" customFormat="1" x14ac:dyDescent="0.45">
      <c r="A6" s="5">
        <f t="shared" ref="A6:A35" si="0">+A5+1</f>
        <v>3</v>
      </c>
      <c r="B6" s="11" t="s">
        <v>13</v>
      </c>
      <c r="C6" s="6" t="s">
        <v>22</v>
      </c>
      <c r="D6" s="6" t="s">
        <v>23</v>
      </c>
      <c r="E6" s="5" t="s">
        <v>16</v>
      </c>
      <c r="F6" s="6">
        <v>39464</v>
      </c>
      <c r="G6" s="6">
        <v>40695</v>
      </c>
      <c r="H6" s="5" t="s">
        <v>17</v>
      </c>
      <c r="I6" s="5" t="s">
        <v>18</v>
      </c>
      <c r="J6" s="7">
        <v>1931.27</v>
      </c>
      <c r="K6" s="7">
        <v>47.41</v>
      </c>
      <c r="L6" s="7">
        <v>4073.5498839907195</v>
      </c>
      <c r="M6" s="7" t="s">
        <v>61</v>
      </c>
      <c r="N6" s="7" t="s">
        <v>62</v>
      </c>
      <c r="O6" s="14">
        <v>483.6</v>
      </c>
      <c r="P6" s="7" t="s">
        <v>90</v>
      </c>
    </row>
    <row r="7" spans="1:26" s="4" customFormat="1" x14ac:dyDescent="0.45">
      <c r="A7" s="5">
        <f t="shared" si="0"/>
        <v>4</v>
      </c>
      <c r="B7" s="11" t="s">
        <v>13</v>
      </c>
      <c r="C7" s="6" t="s">
        <v>24</v>
      </c>
      <c r="D7" s="6" t="s">
        <v>25</v>
      </c>
      <c r="E7" s="5" t="s">
        <v>16</v>
      </c>
      <c r="F7" s="6" t="s">
        <v>60</v>
      </c>
      <c r="G7" s="6">
        <v>41555</v>
      </c>
      <c r="H7" s="5" t="s">
        <v>17</v>
      </c>
      <c r="I7" s="5" t="s">
        <v>18</v>
      </c>
      <c r="J7" s="7">
        <v>1482.33</v>
      </c>
      <c r="K7" s="7">
        <v>40</v>
      </c>
      <c r="L7" s="7">
        <v>3705.8250000000003</v>
      </c>
      <c r="M7" s="7" t="s">
        <v>61</v>
      </c>
      <c r="N7" s="7" t="s">
        <v>62</v>
      </c>
      <c r="O7" s="13" t="s">
        <v>93</v>
      </c>
      <c r="P7" s="7"/>
    </row>
    <row r="8" spans="1:26" s="4" customFormat="1" x14ac:dyDescent="0.45">
      <c r="A8" s="5">
        <f t="shared" si="0"/>
        <v>5</v>
      </c>
      <c r="B8" s="11" t="s">
        <v>13</v>
      </c>
      <c r="C8" s="6" t="s">
        <v>26</v>
      </c>
      <c r="D8" s="6" t="s">
        <v>27</v>
      </c>
      <c r="E8" s="5" t="s">
        <v>16</v>
      </c>
      <c r="F8" s="6">
        <v>42200</v>
      </c>
      <c r="G8" s="6">
        <v>43132</v>
      </c>
      <c r="H8" s="5" t="s">
        <v>17</v>
      </c>
      <c r="I8" s="5" t="s">
        <v>18</v>
      </c>
      <c r="J8" s="7">
        <v>2186.5100000000002</v>
      </c>
      <c r="K8" s="7">
        <v>41.5</v>
      </c>
      <c r="L8" s="7">
        <v>5268.6987951807232</v>
      </c>
      <c r="M8" s="7" t="s">
        <v>61</v>
      </c>
      <c r="N8" s="7" t="s">
        <v>62</v>
      </c>
      <c r="O8" s="7">
        <v>0</v>
      </c>
      <c r="P8" s="7" t="s">
        <v>90</v>
      </c>
    </row>
    <row r="9" spans="1:26" s="4" customFormat="1" x14ac:dyDescent="0.45">
      <c r="A9" s="5">
        <f t="shared" si="0"/>
        <v>6</v>
      </c>
      <c r="B9" s="11" t="s">
        <v>13</v>
      </c>
      <c r="C9" s="6" t="s">
        <v>28</v>
      </c>
      <c r="D9" s="6" t="s">
        <v>29</v>
      </c>
      <c r="E9" s="5" t="s">
        <v>21</v>
      </c>
      <c r="F9" s="6">
        <v>39058</v>
      </c>
      <c r="G9" s="6">
        <v>40095</v>
      </c>
      <c r="H9" s="5" t="s">
        <v>17</v>
      </c>
      <c r="I9" s="5" t="s">
        <v>18</v>
      </c>
      <c r="J9" s="7">
        <v>1464.4</v>
      </c>
      <c r="K9" s="7">
        <v>40</v>
      </c>
      <c r="L9" s="7">
        <v>3661</v>
      </c>
      <c r="M9" s="7" t="s">
        <v>61</v>
      </c>
      <c r="N9" s="7" t="s">
        <v>62</v>
      </c>
      <c r="O9" s="7">
        <v>590.88</v>
      </c>
      <c r="P9" s="7" t="s">
        <v>90</v>
      </c>
    </row>
    <row r="10" spans="1:26" s="4" customFormat="1" x14ac:dyDescent="0.45">
      <c r="A10" s="5">
        <f t="shared" si="0"/>
        <v>7</v>
      </c>
      <c r="B10" s="11" t="s">
        <v>13</v>
      </c>
      <c r="C10" s="6" t="s">
        <v>30</v>
      </c>
      <c r="D10" s="6" t="s">
        <v>31</v>
      </c>
      <c r="E10" s="5" t="s">
        <v>21</v>
      </c>
      <c r="F10" s="6">
        <v>41528</v>
      </c>
      <c r="G10" s="6">
        <v>42125</v>
      </c>
      <c r="H10" s="5" t="s">
        <v>17</v>
      </c>
      <c r="I10" s="5" t="s">
        <v>18</v>
      </c>
      <c r="J10" s="7">
        <v>1043.2</v>
      </c>
      <c r="K10" s="7">
        <v>38.31</v>
      </c>
      <c r="L10" s="7">
        <v>2723.0488123205428</v>
      </c>
      <c r="M10" s="7" t="s">
        <v>61</v>
      </c>
      <c r="N10" s="7" t="s">
        <v>62</v>
      </c>
      <c r="O10" s="7">
        <v>996.24</v>
      </c>
      <c r="P10" s="7" t="s">
        <v>91</v>
      </c>
    </row>
    <row r="11" spans="1:26" s="4" customFormat="1" x14ac:dyDescent="0.45">
      <c r="A11" s="5">
        <f t="shared" si="0"/>
        <v>8</v>
      </c>
      <c r="B11" s="11" t="s">
        <v>13</v>
      </c>
      <c r="C11" s="6" t="s">
        <v>32</v>
      </c>
      <c r="D11" s="6" t="s">
        <v>33</v>
      </c>
      <c r="E11" s="5" t="s">
        <v>16</v>
      </c>
      <c r="F11" s="6">
        <v>42084</v>
      </c>
      <c r="G11" s="6">
        <v>42948</v>
      </c>
      <c r="H11" s="5" t="s">
        <v>17</v>
      </c>
      <c r="I11" s="5" t="s">
        <v>18</v>
      </c>
      <c r="J11" s="7">
        <v>2131.86</v>
      </c>
      <c r="K11" s="7">
        <v>41</v>
      </c>
      <c r="L11" s="7">
        <v>5199.6585365853662</v>
      </c>
      <c r="M11" s="7" t="s">
        <v>61</v>
      </c>
      <c r="N11" s="7" t="s">
        <v>62</v>
      </c>
      <c r="O11" s="7">
        <v>1959.84</v>
      </c>
      <c r="P11" s="7" t="s">
        <v>90</v>
      </c>
    </row>
    <row r="12" spans="1:26" s="4" customFormat="1" x14ac:dyDescent="0.45">
      <c r="A12" s="5">
        <f t="shared" si="0"/>
        <v>9</v>
      </c>
      <c r="B12" s="11" t="s">
        <v>13</v>
      </c>
      <c r="C12" s="6" t="s">
        <v>34</v>
      </c>
      <c r="D12" s="6" t="s">
        <v>35</v>
      </c>
      <c r="E12" s="5" t="s">
        <v>21</v>
      </c>
      <c r="F12" s="6">
        <v>41368</v>
      </c>
      <c r="G12" s="6">
        <v>43952</v>
      </c>
      <c r="H12" s="5" t="s">
        <v>17</v>
      </c>
      <c r="I12" s="5" t="s">
        <v>18</v>
      </c>
      <c r="J12" s="7">
        <v>1564.48</v>
      </c>
      <c r="K12" s="7">
        <v>50</v>
      </c>
      <c r="L12" s="7">
        <v>3128.96</v>
      </c>
      <c r="M12" s="7" t="s">
        <v>61</v>
      </c>
      <c r="N12" s="7" t="s">
        <v>62</v>
      </c>
      <c r="O12" s="7">
        <v>0</v>
      </c>
      <c r="P12" s="7" t="s">
        <v>90</v>
      </c>
    </row>
    <row r="13" spans="1:26" s="4" customFormat="1" x14ac:dyDescent="0.45">
      <c r="A13" s="5">
        <f>+A12+1</f>
        <v>10</v>
      </c>
      <c r="B13" s="11" t="s">
        <v>13</v>
      </c>
      <c r="C13" s="6" t="s">
        <v>36</v>
      </c>
      <c r="D13" s="6" t="s">
        <v>37</v>
      </c>
      <c r="E13" s="5" t="s">
        <v>16</v>
      </c>
      <c r="F13" s="6">
        <v>43608</v>
      </c>
      <c r="G13" s="6">
        <v>44256</v>
      </c>
      <c r="H13" s="5" t="s">
        <v>17</v>
      </c>
      <c r="I13" s="5" t="s">
        <v>18</v>
      </c>
      <c r="J13" s="7">
        <v>3026.18</v>
      </c>
      <c r="K13" s="7">
        <v>70</v>
      </c>
      <c r="L13" s="7">
        <v>4323.1142857142859</v>
      </c>
      <c r="M13" s="7" t="s">
        <v>61</v>
      </c>
      <c r="N13" s="7" t="s">
        <v>62</v>
      </c>
      <c r="O13" s="13" t="s">
        <v>93</v>
      </c>
      <c r="P13" s="7"/>
    </row>
    <row r="14" spans="1:26" s="4" customFormat="1" x14ac:dyDescent="0.45">
      <c r="A14" s="5">
        <f t="shared" si="0"/>
        <v>11</v>
      </c>
      <c r="B14" s="11" t="s">
        <v>13</v>
      </c>
      <c r="C14" s="6" t="s">
        <v>38</v>
      </c>
      <c r="D14" s="6" t="s">
        <v>39</v>
      </c>
      <c r="E14" s="5" t="s">
        <v>16</v>
      </c>
      <c r="F14" s="6">
        <v>43843</v>
      </c>
      <c r="G14" s="6">
        <v>44256</v>
      </c>
      <c r="H14" s="5" t="s">
        <v>17</v>
      </c>
      <c r="I14" s="5" t="s">
        <v>18</v>
      </c>
      <c r="J14" s="7">
        <v>2871.22</v>
      </c>
      <c r="K14" s="7">
        <v>60</v>
      </c>
      <c r="L14" s="7">
        <v>4785.3666666666659</v>
      </c>
      <c r="M14" s="7" t="s">
        <v>61</v>
      </c>
      <c r="N14" s="7" t="s">
        <v>62</v>
      </c>
      <c r="O14" s="7">
        <v>4800.3500000000004</v>
      </c>
      <c r="P14" s="7" t="s">
        <v>90</v>
      </c>
    </row>
    <row r="15" spans="1:26" s="4" customFormat="1" x14ac:dyDescent="0.45">
      <c r="A15" s="5">
        <f t="shared" si="0"/>
        <v>12</v>
      </c>
      <c r="B15" s="11" t="s">
        <v>40</v>
      </c>
      <c r="C15" s="6" t="s">
        <v>41</v>
      </c>
      <c r="D15" s="6" t="s">
        <v>42</v>
      </c>
      <c r="E15" s="5" t="s">
        <v>16</v>
      </c>
      <c r="F15" s="6" t="s">
        <v>59</v>
      </c>
      <c r="G15" s="6">
        <v>43865</v>
      </c>
      <c r="H15" s="5" t="s">
        <v>17</v>
      </c>
      <c r="I15" s="5" t="s">
        <v>18</v>
      </c>
      <c r="J15" s="7">
        <v>2691.19</v>
      </c>
      <c r="K15" s="7">
        <v>50</v>
      </c>
      <c r="L15" s="7">
        <v>5382.38</v>
      </c>
      <c r="M15" s="7" t="s">
        <v>61</v>
      </c>
      <c r="N15" s="7" t="s">
        <v>62</v>
      </c>
      <c r="O15" s="7">
        <v>13221.99</v>
      </c>
      <c r="P15" s="7" t="s">
        <v>90</v>
      </c>
    </row>
    <row r="16" spans="1:26" s="4" customFormat="1" x14ac:dyDescent="0.45">
      <c r="A16" s="5">
        <f t="shared" si="0"/>
        <v>13</v>
      </c>
      <c r="B16" s="11" t="s">
        <v>13</v>
      </c>
      <c r="C16" s="6" t="s">
        <v>43</v>
      </c>
      <c r="D16" s="6" t="s">
        <v>44</v>
      </c>
      <c r="E16" s="5" t="s">
        <v>21</v>
      </c>
      <c r="F16" s="6">
        <v>43398</v>
      </c>
      <c r="G16" s="6">
        <v>44378</v>
      </c>
      <c r="H16" s="5" t="s">
        <v>17</v>
      </c>
      <c r="I16" s="5" t="s">
        <v>18</v>
      </c>
      <c r="J16" s="7">
        <v>2581.1999999999998</v>
      </c>
      <c r="K16" s="7">
        <v>82.06</v>
      </c>
      <c r="L16" s="7">
        <v>3145.5032902754078</v>
      </c>
      <c r="M16" s="7" t="s">
        <v>61</v>
      </c>
      <c r="N16" s="7" t="s">
        <v>62</v>
      </c>
      <c r="O16" s="7">
        <v>8003.88</v>
      </c>
      <c r="P16" s="7" t="s">
        <v>91</v>
      </c>
    </row>
    <row r="17" spans="1:16" s="4" customFormat="1" x14ac:dyDescent="0.45">
      <c r="A17" s="5">
        <f t="shared" si="0"/>
        <v>14</v>
      </c>
      <c r="B17" s="11" t="s">
        <v>13</v>
      </c>
      <c r="C17" s="6" t="s">
        <v>45</v>
      </c>
      <c r="D17" s="6" t="s">
        <v>46</v>
      </c>
      <c r="E17" s="5" t="s">
        <v>16</v>
      </c>
      <c r="F17" s="6">
        <v>44206</v>
      </c>
      <c r="G17" s="6">
        <v>44562</v>
      </c>
      <c r="H17" s="5" t="s">
        <v>17</v>
      </c>
      <c r="I17" s="5" t="s">
        <v>18</v>
      </c>
      <c r="J17" s="7">
        <v>1711.66</v>
      </c>
      <c r="K17" s="7">
        <v>50</v>
      </c>
      <c r="L17" s="7">
        <v>3423.32</v>
      </c>
      <c r="M17" s="7" t="s">
        <v>61</v>
      </c>
      <c r="N17" s="7" t="s">
        <v>62</v>
      </c>
      <c r="O17" s="7">
        <v>8643.42</v>
      </c>
      <c r="P17" s="7" t="s">
        <v>90</v>
      </c>
    </row>
    <row r="18" spans="1:16" s="4" customFormat="1" x14ac:dyDescent="0.45">
      <c r="A18" s="5">
        <f t="shared" si="0"/>
        <v>15</v>
      </c>
      <c r="B18" s="11" t="s">
        <v>13</v>
      </c>
      <c r="C18" s="6" t="s">
        <v>47</v>
      </c>
      <c r="D18" s="6" t="s">
        <v>48</v>
      </c>
      <c r="E18" s="5" t="s">
        <v>16</v>
      </c>
      <c r="F18" s="6">
        <v>44013</v>
      </c>
      <c r="G18" s="6">
        <v>44621</v>
      </c>
      <c r="H18" s="5" t="s">
        <v>17</v>
      </c>
      <c r="I18" s="5" t="s">
        <v>18</v>
      </c>
      <c r="J18" s="7">
        <v>1747.74</v>
      </c>
      <c r="K18" s="7">
        <v>50</v>
      </c>
      <c r="L18" s="7">
        <v>3495.48</v>
      </c>
      <c r="M18" s="7" t="s">
        <v>61</v>
      </c>
      <c r="N18" s="7" t="s">
        <v>62</v>
      </c>
      <c r="O18" s="7">
        <v>7136.44</v>
      </c>
      <c r="P18" s="7" t="s">
        <v>90</v>
      </c>
    </row>
    <row r="19" spans="1:16" s="4" customFormat="1" x14ac:dyDescent="0.45">
      <c r="A19" s="5">
        <f t="shared" si="0"/>
        <v>16</v>
      </c>
      <c r="B19" s="11" t="s">
        <v>13</v>
      </c>
      <c r="C19" s="6" t="s">
        <v>49</v>
      </c>
      <c r="D19" s="6" t="s">
        <v>50</v>
      </c>
      <c r="E19" s="5" t="s">
        <v>16</v>
      </c>
      <c r="F19" s="6">
        <v>44216</v>
      </c>
      <c r="G19" s="6">
        <v>45250</v>
      </c>
      <c r="H19" s="5" t="s">
        <v>17</v>
      </c>
      <c r="I19" s="5" t="s">
        <v>18</v>
      </c>
      <c r="J19" s="7">
        <v>2126.81</v>
      </c>
      <c r="K19" s="7">
        <v>50</v>
      </c>
      <c r="L19" s="7">
        <v>4253.62</v>
      </c>
      <c r="M19" s="7" t="s">
        <v>61</v>
      </c>
      <c r="N19" s="7" t="s">
        <v>62</v>
      </c>
      <c r="O19" s="7">
        <v>6186.52</v>
      </c>
      <c r="P19" s="7" t="s">
        <v>90</v>
      </c>
    </row>
    <row r="20" spans="1:16" s="4" customFormat="1" x14ac:dyDescent="0.45">
      <c r="A20" s="5">
        <f t="shared" si="0"/>
        <v>17</v>
      </c>
      <c r="B20" s="11" t="s">
        <v>13</v>
      </c>
      <c r="C20" s="6" t="s">
        <v>51</v>
      </c>
      <c r="D20" s="6" t="s">
        <v>52</v>
      </c>
      <c r="E20" s="5" t="s">
        <v>21</v>
      </c>
      <c r="F20" s="6">
        <v>44651</v>
      </c>
      <c r="G20" s="6">
        <v>45261</v>
      </c>
      <c r="H20" s="5" t="s">
        <v>17</v>
      </c>
      <c r="I20" s="5" t="s">
        <v>18</v>
      </c>
      <c r="J20" s="7">
        <v>1663.68</v>
      </c>
      <c r="K20" s="7">
        <v>50</v>
      </c>
      <c r="L20" s="7">
        <v>2027.3945893248842</v>
      </c>
      <c r="M20" s="7" t="s">
        <v>61</v>
      </c>
      <c r="N20" s="7" t="s">
        <v>62</v>
      </c>
      <c r="O20" s="7">
        <v>2341.66</v>
      </c>
      <c r="P20" s="7" t="s">
        <v>90</v>
      </c>
    </row>
    <row r="21" spans="1:16" s="4" customFormat="1" x14ac:dyDescent="0.45">
      <c r="A21" s="5">
        <f t="shared" si="0"/>
        <v>18</v>
      </c>
      <c r="B21" s="11" t="s">
        <v>13</v>
      </c>
      <c r="C21" s="6" t="s">
        <v>53</v>
      </c>
      <c r="D21" s="6" t="s">
        <v>54</v>
      </c>
      <c r="E21" s="5" t="s">
        <v>21</v>
      </c>
      <c r="F21" s="6">
        <v>44802</v>
      </c>
      <c r="G21" s="6">
        <v>45505</v>
      </c>
      <c r="H21" s="5" t="s">
        <v>17</v>
      </c>
      <c r="I21" s="5" t="s">
        <v>18</v>
      </c>
      <c r="J21" s="7">
        <v>1727.04</v>
      </c>
      <c r="K21" s="7">
        <v>50</v>
      </c>
      <c r="L21" s="7">
        <v>2104.6063855715329</v>
      </c>
      <c r="M21" s="7" t="s">
        <v>61</v>
      </c>
      <c r="N21" s="7" t="s">
        <v>62</v>
      </c>
      <c r="O21" s="7">
        <v>1762.54</v>
      </c>
      <c r="P21" s="7" t="s">
        <v>90</v>
      </c>
    </row>
    <row r="22" spans="1:16" s="4" customFormat="1" x14ac:dyDescent="0.45">
      <c r="A22" s="5">
        <f t="shared" si="0"/>
        <v>19</v>
      </c>
      <c r="B22" s="5" t="s">
        <v>40</v>
      </c>
      <c r="C22" s="6">
        <v>24489</v>
      </c>
      <c r="D22" s="6">
        <v>36526</v>
      </c>
      <c r="E22" s="5" t="s">
        <v>16</v>
      </c>
      <c r="F22" s="6">
        <v>45095</v>
      </c>
      <c r="G22" s="6">
        <v>45658</v>
      </c>
      <c r="H22" s="5" t="s">
        <v>17</v>
      </c>
      <c r="I22" s="5" t="s">
        <v>18</v>
      </c>
      <c r="J22" s="7">
        <v>2327.9699999999998</v>
      </c>
      <c r="K22" s="7">
        <v>50</v>
      </c>
      <c r="L22" s="7">
        <v>4655.9399999999996</v>
      </c>
      <c r="M22" s="7" t="s">
        <v>61</v>
      </c>
      <c r="N22" s="7" t="s">
        <v>62</v>
      </c>
      <c r="O22" s="13" t="s">
        <v>93</v>
      </c>
      <c r="P22" s="7"/>
    </row>
    <row r="23" spans="1:16" s="4" customFormat="1" x14ac:dyDescent="0.45">
      <c r="A23" s="5">
        <f t="shared" si="0"/>
        <v>20</v>
      </c>
      <c r="B23" s="11" t="s">
        <v>13</v>
      </c>
      <c r="C23" s="6" t="s">
        <v>55</v>
      </c>
      <c r="D23" s="6" t="s">
        <v>56</v>
      </c>
      <c r="E23" s="5" t="s">
        <v>21</v>
      </c>
      <c r="F23" s="6">
        <v>45190</v>
      </c>
      <c r="G23" s="6">
        <v>45778</v>
      </c>
      <c r="H23" s="5" t="s">
        <v>17</v>
      </c>
      <c r="I23" s="5" t="s">
        <v>18</v>
      </c>
      <c r="J23" s="7">
        <v>1586.13</v>
      </c>
      <c r="K23" s="7">
        <v>50</v>
      </c>
      <c r="L23" s="7">
        <v>3172.26</v>
      </c>
      <c r="M23" s="7" t="s">
        <v>61</v>
      </c>
      <c r="N23" s="7" t="s">
        <v>62</v>
      </c>
      <c r="O23" s="13" t="s">
        <v>92</v>
      </c>
      <c r="P23" s="7"/>
    </row>
    <row r="24" spans="1:16" s="4" customFormat="1" x14ac:dyDescent="0.45">
      <c r="A24" s="5">
        <f t="shared" si="0"/>
        <v>21</v>
      </c>
      <c r="B24" s="11" t="s">
        <v>13</v>
      </c>
      <c r="C24" s="6" t="s">
        <v>57</v>
      </c>
      <c r="D24" s="6" t="s">
        <v>58</v>
      </c>
      <c r="E24" s="5" t="s">
        <v>16</v>
      </c>
      <c r="F24" s="6">
        <v>44557</v>
      </c>
      <c r="G24" s="6">
        <v>45653</v>
      </c>
      <c r="H24" s="5" t="s">
        <v>17</v>
      </c>
      <c r="I24" s="5" t="s">
        <v>18</v>
      </c>
      <c r="J24" s="7">
        <v>2732.7550000000001</v>
      </c>
      <c r="K24" s="7">
        <v>50</v>
      </c>
      <c r="L24" s="7">
        <v>5465.51</v>
      </c>
      <c r="M24" s="7" t="s">
        <v>61</v>
      </c>
      <c r="N24" s="7" t="s">
        <v>62</v>
      </c>
      <c r="O24" s="13" t="s">
        <v>93</v>
      </c>
      <c r="P24" s="7"/>
    </row>
    <row r="25" spans="1:16" s="4" customFormat="1" x14ac:dyDescent="0.45">
      <c r="A25" s="5">
        <f t="shared" si="0"/>
        <v>22</v>
      </c>
      <c r="B25" s="11" t="s">
        <v>13</v>
      </c>
      <c r="C25" s="6" t="s">
        <v>65</v>
      </c>
      <c r="D25" s="6" t="s">
        <v>66</v>
      </c>
      <c r="E25" s="5" t="s">
        <v>16</v>
      </c>
      <c r="F25" s="6">
        <v>45222</v>
      </c>
      <c r="G25" s="6"/>
      <c r="H25" s="5" t="s">
        <v>17</v>
      </c>
      <c r="I25" s="5" t="s">
        <v>64</v>
      </c>
      <c r="J25" s="7">
        <v>3314.65</v>
      </c>
      <c r="K25" s="7"/>
      <c r="L25" s="7"/>
      <c r="M25" s="7">
        <v>51.69</v>
      </c>
      <c r="N25" s="7" t="s">
        <v>62</v>
      </c>
      <c r="O25" s="7" t="s">
        <v>87</v>
      </c>
      <c r="P25" s="7"/>
    </row>
    <row r="26" spans="1:16" s="4" customFormat="1" x14ac:dyDescent="0.45">
      <c r="A26" s="5">
        <f t="shared" si="0"/>
        <v>23</v>
      </c>
      <c r="B26" s="11" t="s">
        <v>13</v>
      </c>
      <c r="C26" s="6" t="s">
        <v>67</v>
      </c>
      <c r="D26" s="6" t="s">
        <v>68</v>
      </c>
      <c r="E26" s="5" t="s">
        <v>16</v>
      </c>
      <c r="F26" s="6">
        <v>45808</v>
      </c>
      <c r="G26" s="6"/>
      <c r="H26" s="5" t="s">
        <v>17</v>
      </c>
      <c r="I26" s="5" t="s">
        <v>64</v>
      </c>
      <c r="J26" s="7">
        <v>3928.77</v>
      </c>
      <c r="K26" s="7"/>
      <c r="L26" s="7"/>
      <c r="M26" s="7" t="s">
        <v>89</v>
      </c>
      <c r="N26" s="7" t="s">
        <v>62</v>
      </c>
      <c r="O26" s="7" t="s">
        <v>87</v>
      </c>
      <c r="P26" s="7"/>
    </row>
    <row r="27" spans="1:16" s="4" customFormat="1" x14ac:dyDescent="0.45">
      <c r="A27" s="5">
        <f t="shared" si="0"/>
        <v>24</v>
      </c>
      <c r="B27" s="11" t="s">
        <v>13</v>
      </c>
      <c r="C27" s="6" t="s">
        <v>14</v>
      </c>
      <c r="D27" s="6" t="s">
        <v>15</v>
      </c>
      <c r="E27" s="5" t="s">
        <v>16</v>
      </c>
      <c r="F27" s="6">
        <v>45218</v>
      </c>
      <c r="G27" s="6"/>
      <c r="H27" s="5" t="s">
        <v>17</v>
      </c>
      <c r="I27" s="5" t="s">
        <v>64</v>
      </c>
      <c r="J27" s="7">
        <v>1915.26</v>
      </c>
      <c r="K27" s="7"/>
      <c r="L27" s="7"/>
      <c r="M27" s="7">
        <v>33.06</v>
      </c>
      <c r="N27" s="7" t="s">
        <v>62</v>
      </c>
      <c r="O27" s="7" t="s">
        <v>87</v>
      </c>
      <c r="P27" s="7"/>
    </row>
    <row r="28" spans="1:16" s="4" customFormat="1" x14ac:dyDescent="0.45">
      <c r="A28" s="5">
        <f t="shared" si="0"/>
        <v>25</v>
      </c>
      <c r="B28" s="11" t="s">
        <v>13</v>
      </c>
      <c r="C28" s="6" t="s">
        <v>69</v>
      </c>
      <c r="D28" s="6" t="s">
        <v>70</v>
      </c>
      <c r="E28" s="5" t="s">
        <v>16</v>
      </c>
      <c r="F28" s="6">
        <v>45695</v>
      </c>
      <c r="G28" s="6"/>
      <c r="H28" s="5" t="s">
        <v>17</v>
      </c>
      <c r="I28" s="5" t="s">
        <v>64</v>
      </c>
      <c r="J28" s="7">
        <v>3026.7</v>
      </c>
      <c r="K28" s="7"/>
      <c r="L28" s="7"/>
      <c r="M28" s="7">
        <v>53.31</v>
      </c>
      <c r="N28" s="7" t="s">
        <v>62</v>
      </c>
      <c r="O28" s="7" t="s">
        <v>87</v>
      </c>
      <c r="P28" s="7"/>
    </row>
    <row r="29" spans="1:16" s="4" customFormat="1" x14ac:dyDescent="0.45">
      <c r="A29" s="5">
        <f t="shared" si="0"/>
        <v>26</v>
      </c>
      <c r="B29" s="11" t="s">
        <v>13</v>
      </c>
      <c r="C29" s="6" t="s">
        <v>71</v>
      </c>
      <c r="D29" s="6" t="s">
        <v>72</v>
      </c>
      <c r="E29" s="5" t="s">
        <v>16</v>
      </c>
      <c r="F29" s="6">
        <v>45737</v>
      </c>
      <c r="G29" s="6"/>
      <c r="H29" s="5" t="s">
        <v>17</v>
      </c>
      <c r="I29" s="5" t="s">
        <v>64</v>
      </c>
      <c r="J29" s="7">
        <v>4864.3599999999997</v>
      </c>
      <c r="K29" s="7"/>
      <c r="L29" s="7"/>
      <c r="M29" s="7">
        <v>53.31</v>
      </c>
      <c r="N29" s="7" t="s">
        <v>62</v>
      </c>
      <c r="O29" s="7" t="s">
        <v>87</v>
      </c>
      <c r="P29" s="7"/>
    </row>
    <row r="30" spans="1:16" s="4" customFormat="1" x14ac:dyDescent="0.45">
      <c r="A30" s="5">
        <f t="shared" si="0"/>
        <v>27</v>
      </c>
      <c r="B30" s="11" t="s">
        <v>40</v>
      </c>
      <c r="C30" s="6" t="s">
        <v>73</v>
      </c>
      <c r="D30" s="6" t="s">
        <v>74</v>
      </c>
      <c r="E30" s="5" t="s">
        <v>16</v>
      </c>
      <c r="F30" s="6">
        <v>45625</v>
      </c>
      <c r="G30" s="6"/>
      <c r="H30" s="5" t="s">
        <v>17</v>
      </c>
      <c r="I30" s="5" t="s">
        <v>64</v>
      </c>
      <c r="J30" s="7">
        <v>4562.8999999999996</v>
      </c>
      <c r="K30" s="7"/>
      <c r="L30" s="7"/>
      <c r="M30" s="7" t="s">
        <v>89</v>
      </c>
      <c r="N30" s="7" t="s">
        <v>62</v>
      </c>
      <c r="O30" s="7" t="s">
        <v>87</v>
      </c>
      <c r="P30" s="7"/>
    </row>
    <row r="31" spans="1:16" s="4" customFormat="1" x14ac:dyDescent="0.45">
      <c r="A31" s="5">
        <f t="shared" si="0"/>
        <v>28</v>
      </c>
      <c r="B31" s="11" t="s">
        <v>13</v>
      </c>
      <c r="C31" s="6" t="s">
        <v>75</v>
      </c>
      <c r="D31" s="6" t="s">
        <v>76</v>
      </c>
      <c r="E31" s="5" t="s">
        <v>16</v>
      </c>
      <c r="F31" s="6">
        <v>45686</v>
      </c>
      <c r="G31" s="6"/>
      <c r="H31" s="5" t="s">
        <v>17</v>
      </c>
      <c r="I31" s="5" t="s">
        <v>64</v>
      </c>
      <c r="J31" s="7">
        <v>4200.9399999999996</v>
      </c>
      <c r="K31" s="7"/>
      <c r="L31" s="7"/>
      <c r="M31" s="7">
        <v>53.31</v>
      </c>
      <c r="N31" s="7" t="s">
        <v>62</v>
      </c>
      <c r="O31" s="7" t="s">
        <v>87</v>
      </c>
      <c r="P31" s="7"/>
    </row>
    <row r="32" spans="1:16" s="4" customFormat="1" x14ac:dyDescent="0.45">
      <c r="A32" s="5">
        <f t="shared" si="0"/>
        <v>29</v>
      </c>
      <c r="B32" s="11" t="s">
        <v>13</v>
      </c>
      <c r="C32" s="6" t="s">
        <v>77</v>
      </c>
      <c r="D32" s="6" t="s">
        <v>78</v>
      </c>
      <c r="E32" s="5" t="s">
        <v>16</v>
      </c>
      <c r="F32" s="6">
        <v>45629</v>
      </c>
      <c r="G32" s="6"/>
      <c r="H32" s="5" t="s">
        <v>17</v>
      </c>
      <c r="I32" s="5" t="s">
        <v>64</v>
      </c>
      <c r="J32" s="7">
        <v>3028.1</v>
      </c>
      <c r="K32" s="7"/>
      <c r="L32" s="7"/>
      <c r="M32" s="7">
        <v>52.1</v>
      </c>
      <c r="N32" s="7" t="s">
        <v>62</v>
      </c>
      <c r="O32" s="7" t="s">
        <v>87</v>
      </c>
      <c r="P32" s="7"/>
    </row>
    <row r="33" spans="1:16" s="4" customFormat="1" x14ac:dyDescent="0.45">
      <c r="A33" s="5">
        <f t="shared" si="0"/>
        <v>30</v>
      </c>
      <c r="B33" s="11" t="s">
        <v>13</v>
      </c>
      <c r="C33" s="6" t="s">
        <v>79</v>
      </c>
      <c r="D33" s="6" t="s">
        <v>80</v>
      </c>
      <c r="E33" s="5" t="s">
        <v>16</v>
      </c>
      <c r="F33" s="6">
        <v>45663</v>
      </c>
      <c r="G33" s="6"/>
      <c r="H33" s="5" t="s">
        <v>17</v>
      </c>
      <c r="I33" s="5" t="s">
        <v>64</v>
      </c>
      <c r="J33" s="7">
        <v>4697.97</v>
      </c>
      <c r="K33" s="7"/>
      <c r="L33" s="7"/>
      <c r="M33" s="7">
        <v>53.31</v>
      </c>
      <c r="N33" s="7" t="s">
        <v>62</v>
      </c>
      <c r="O33" s="7" t="s">
        <v>87</v>
      </c>
      <c r="P33" s="7"/>
    </row>
    <row r="34" spans="1:16" s="4" customFormat="1" x14ac:dyDescent="0.45">
      <c r="A34" s="5">
        <f t="shared" si="0"/>
        <v>31</v>
      </c>
      <c r="B34" s="11" t="s">
        <v>13</v>
      </c>
      <c r="C34" s="6" t="s">
        <v>81</v>
      </c>
      <c r="D34" s="6" t="s">
        <v>82</v>
      </c>
      <c r="E34" s="5" t="s">
        <v>16</v>
      </c>
      <c r="F34" s="6">
        <v>45735</v>
      </c>
      <c r="G34" s="6"/>
      <c r="H34" s="5" t="s">
        <v>17</v>
      </c>
      <c r="I34" s="5" t="s">
        <v>64</v>
      </c>
      <c r="J34" s="7">
        <v>4611.34</v>
      </c>
      <c r="K34" s="7"/>
      <c r="L34" s="7"/>
      <c r="M34" s="7">
        <v>53.31</v>
      </c>
      <c r="N34" s="7" t="s">
        <v>62</v>
      </c>
      <c r="O34" s="7" t="s">
        <v>87</v>
      </c>
      <c r="P34" s="7"/>
    </row>
    <row r="35" spans="1:16" s="4" customFormat="1" x14ac:dyDescent="0.45">
      <c r="A35" s="5">
        <f t="shared" si="0"/>
        <v>32</v>
      </c>
      <c r="B35" s="11" t="s">
        <v>40</v>
      </c>
      <c r="C35" s="6" t="s">
        <v>83</v>
      </c>
      <c r="D35" s="6" t="s">
        <v>84</v>
      </c>
      <c r="E35" s="5" t="s">
        <v>16</v>
      </c>
      <c r="F35" s="6">
        <v>45772</v>
      </c>
      <c r="G35" s="6"/>
      <c r="H35" s="5" t="s">
        <v>17</v>
      </c>
      <c r="I35" s="5" t="s">
        <v>64</v>
      </c>
      <c r="J35" s="7">
        <v>5582.88</v>
      </c>
      <c r="K35" s="7"/>
      <c r="L35" s="7"/>
      <c r="M35" s="7">
        <v>41.47</v>
      </c>
      <c r="N35" s="7" t="s">
        <v>62</v>
      </c>
      <c r="O35" s="7" t="s">
        <v>87</v>
      </c>
      <c r="P3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Arrêts au 30-08-25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2024-02-06T10:35:43Z</dcterms:created>
  <dcterms:modified xsi:type="dcterms:W3CDTF">2025-10-13T07:54:39Z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2025-09-23T08:02:24Z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255df4b6-3a04-49c4-b553-132a8d2349be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